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405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151" i="1" l="1"/>
  <c r="F181" i="1" l="1"/>
  <c r="F88" i="1"/>
  <c r="F143" i="1" l="1"/>
  <c r="F101" i="1" l="1"/>
  <c r="F102" i="1"/>
  <c r="F85" i="1" l="1"/>
  <c r="E79" i="1" l="1"/>
</calcChain>
</file>

<file path=xl/sharedStrings.xml><?xml version="1.0" encoding="utf-8"?>
<sst xmlns="http://schemas.openxmlformats.org/spreadsheetml/2006/main" count="151" uniqueCount="130">
  <si>
    <t>Додаток 1</t>
  </si>
  <si>
    <t>до Порядку складання  фінансової, бюджетної та іншої  звітності розпорядниками та одержувачами бюджетних коштів</t>
  </si>
  <si>
    <t>( пункт 2.1)</t>
  </si>
  <si>
    <t>БАЛАНС  (форма №1)</t>
  </si>
  <si>
    <t xml:space="preserve">на 1  </t>
  </si>
  <si>
    <t>Січня</t>
  </si>
  <si>
    <t>2016 р.</t>
  </si>
  <si>
    <t>Коди</t>
  </si>
  <si>
    <t>за ЄДРПОУ</t>
  </si>
  <si>
    <t>02013337</t>
  </si>
  <si>
    <t>за КОАТУУ</t>
  </si>
  <si>
    <t>за КОПФГ</t>
  </si>
  <si>
    <t>Установа</t>
  </si>
  <si>
    <t>Департамент охорони здоров"я Хмельницької облдержадміністрації</t>
  </si>
  <si>
    <t>Територія</t>
  </si>
  <si>
    <t>м. Хмельницький</t>
  </si>
  <si>
    <t>Організаційно-правова форма господарювання</t>
  </si>
  <si>
    <t>Орган держаної влади</t>
  </si>
  <si>
    <t>Код та назва відомчої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</si>
  <si>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</si>
  <si>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Періодичність : квартальна, річна.</t>
  </si>
  <si>
    <t>Одиниці виміру: грн.коп.</t>
  </si>
  <si>
    <t>АКТИВ</t>
  </si>
  <si>
    <t>Код рядка</t>
  </si>
  <si>
    <t>На початок звітного року</t>
  </si>
  <si>
    <t>На кінець звітного періоду (року)</t>
  </si>
  <si>
    <t>І. НЕОБОРОТНІ АКТИВИ</t>
  </si>
  <si>
    <t>Нематеріальні активи</t>
  </si>
  <si>
    <t xml:space="preserve">         Балансова (залишкова) вартість</t>
  </si>
  <si>
    <t xml:space="preserve">         Накопичена амортизація</t>
  </si>
  <si>
    <t xml:space="preserve">        Первісна (переоцінена) вартість</t>
  </si>
  <si>
    <t>Основні засоби</t>
  </si>
  <si>
    <t xml:space="preserve">        Знос</t>
  </si>
  <si>
    <t>Інші необоротні матеріальні активи</t>
  </si>
  <si>
    <t>Незавершені капітальні інвестиції в необоротні активи</t>
  </si>
  <si>
    <t>Довгострокові фінансові інвестиції</t>
  </si>
  <si>
    <t>II. ОБОРОТНІ АКТИВИ</t>
  </si>
  <si>
    <t>Матеріали і продукти харчування</t>
  </si>
  <si>
    <t>Малоцінні та швидкозношувані предмети</t>
  </si>
  <si>
    <t>Інші запаси</t>
  </si>
  <si>
    <t>Дебіторська заборгованість</t>
  </si>
  <si>
    <t>Розрахунки з постачальниками, підрядниками за товари, роботи й послуги</t>
  </si>
  <si>
    <t>Розрахунки із податків і зборів</t>
  </si>
  <si>
    <t>Розрахунки із страхування</t>
  </si>
  <si>
    <t>Розрахунки з відшкодування завданих збитків</t>
  </si>
  <si>
    <t>Розрахунки за спеціальними видами платежів</t>
  </si>
  <si>
    <t>Розрахунки з підзвітними особами</t>
  </si>
  <si>
    <t>Розрахунки за іншими операціями</t>
  </si>
  <si>
    <t>Розрахунки за операціями з внутрівідомчої передачі запасів</t>
  </si>
  <si>
    <t>Розрахунки за окремими програмами</t>
  </si>
  <si>
    <t>Короткострокові векселі одержані</t>
  </si>
  <si>
    <t>Витрати майбутніх періодів</t>
  </si>
  <si>
    <t>Інші кошти</t>
  </si>
  <si>
    <t>Грошові документи</t>
  </si>
  <si>
    <t>Грошові кошти в дорозі</t>
  </si>
  <si>
    <t>Рахунки в банках</t>
  </si>
  <si>
    <t>Рахунки загального фонду</t>
  </si>
  <si>
    <t>Рахунки спеціального фонду</t>
  </si>
  <si>
    <t>Рахунки в іноземній валюті</t>
  </si>
  <si>
    <t>Інші поточні рахунки</t>
  </si>
  <si>
    <t>Рахунки в казначействі загального фонду</t>
  </si>
  <si>
    <t>Рахунки в казначействі спеціального фонду</t>
  </si>
  <si>
    <t>Спеціальні реєстраційні рахунки для обліку коштів, отриманих як плата за послуги</t>
  </si>
  <si>
    <t>Спеціальні реєстраційні рахунки для обліку коштів, отриманих за іншими джерелами власних надходжень</t>
  </si>
  <si>
    <t>Спеціальні реєстраційні рахунки для обліку інших надходжень спеціального фонду</t>
  </si>
  <si>
    <t>Спеціальні реєстраційні рахунки для обліку коштів, отриманих на виконання програм соціально-економічного та культурного розвитку регіонів</t>
  </si>
  <si>
    <t>Інші рахунки в казначействі</t>
  </si>
  <si>
    <t>Каса</t>
  </si>
  <si>
    <t>Поточні фінансові інвестиції</t>
  </si>
  <si>
    <t>III. ВИТРАТИ</t>
  </si>
  <si>
    <t>Видатки та надання кредитів загального фонду</t>
  </si>
  <si>
    <t>Видатки та надання кредитів спеціального фонду</t>
  </si>
  <si>
    <t xml:space="preserve">    Видатки за коштами, отриманими як плата за послуги</t>
  </si>
  <si>
    <t xml:space="preserve">    Видатки та надання кредитів за іншими джерелами власних надходжень</t>
  </si>
  <si>
    <t xml:space="preserve">    Видатки та надання кредитів за іншими надходженнями спеціального фонду</t>
  </si>
  <si>
    <t xml:space="preserve">    Видатки за коштами, отриманими на виконання програм соціально- економічного та культурного розвитку регіонів</t>
  </si>
  <si>
    <t>Інші витрати</t>
  </si>
  <si>
    <t>БАЛАНС</t>
  </si>
  <si>
    <t>ПАСИВ</t>
  </si>
  <si>
    <t>І. ВЛАСНИЙ КАПІТАЛ</t>
  </si>
  <si>
    <t>Фонд у необоротних активах</t>
  </si>
  <si>
    <t>Фонд у малоцінних та швидкозношуваних предметах</t>
  </si>
  <si>
    <t>Фонд у фінансових інвестиціях</t>
  </si>
  <si>
    <t>Результат виконання кошторису за загальним фондом</t>
  </si>
  <si>
    <t>Результат виконання кошторису за спеціальним фондом</t>
  </si>
  <si>
    <t>Капітал у дооцінках</t>
  </si>
  <si>
    <t>II. ЗОБОВ'ЯЗАННЯ</t>
  </si>
  <si>
    <t>Довгострокові зобов'язання</t>
  </si>
  <si>
    <t>Короткострокові позики</t>
  </si>
  <si>
    <t>Поточна заборгованість за довгостроковими зобов'язаннями</t>
  </si>
  <si>
    <t>Короткострокові векселі видані</t>
  </si>
  <si>
    <t>Кредиторська заборгованість</t>
  </si>
  <si>
    <t>Розрахунки із заробітної плати та інших виплат</t>
  </si>
  <si>
    <t>Розрахунки зі стипендіатами</t>
  </si>
  <si>
    <t>Розрахунки за депозитними сумами</t>
  </si>
  <si>
    <t>Доходи майбутніх періодів</t>
  </si>
  <si>
    <t>III. ДОХОДИ</t>
  </si>
  <si>
    <t>Доходи загального фонду</t>
  </si>
  <si>
    <t>Доходи спеціального фонду</t>
  </si>
  <si>
    <t>Доходи за коштами, отриманими як плата за послуги</t>
  </si>
  <si>
    <t>Доходи за іншими джерелами власних надходжень</t>
  </si>
  <si>
    <t>Доходи за іншими надходженнями спеціального фонду</t>
  </si>
  <si>
    <t>Доходи за коштами, отриманими на виконання програм соціально-економічного та культурного розвитку регіонів</t>
  </si>
  <si>
    <t>Інші доходи</t>
  </si>
  <si>
    <t>Продовження додатку 1</t>
  </si>
  <si>
    <t>РОЗШИФРОВКА ПОЗАБАЛАНСОВИХ РАХУНКІВ</t>
  </si>
  <si>
    <t>Назва рахунку позабалансового обліку</t>
  </si>
  <si>
    <t>Залишок на початок звітного  року</t>
  </si>
  <si>
    <t>Надходження</t>
  </si>
  <si>
    <t>Вибуття</t>
  </si>
  <si>
    <t>Залишок на кінець звітного періоду (року)</t>
  </si>
  <si>
    <t>01 "Орендовані необоротні активи"</t>
  </si>
  <si>
    <t>02 "Активи на відповідальному  зберіганні"</t>
  </si>
  <si>
    <t>04 "Непередбачені активи і зобов"язання"</t>
  </si>
  <si>
    <t>041 "Непередбачені активи"</t>
  </si>
  <si>
    <t>042 "Непередбачені зобов'язання"</t>
  </si>
  <si>
    <t>05 "Гарантії та забезпечення"</t>
  </si>
  <si>
    <t>06  "Передані (видані) активи відповідно до законодавства"</t>
  </si>
  <si>
    <t>07 "Списані активи та зобов"язання"</t>
  </si>
  <si>
    <t>071 "Списана дебіторська заборгованість"</t>
  </si>
  <si>
    <t>072 "Невідшкодовані нестачі і втрати від псування цінностей"</t>
  </si>
  <si>
    <t>08 "Бланки документів суворої звітності"</t>
  </si>
  <si>
    <t>Разом (10+220+30+40+50+60+70)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</si>
  <si>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</si>
  <si>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</si>
  <si>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</si>
  <si>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</si>
  <si>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</si>
  <si>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</si>
  <si>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"____"____________2016р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</si>
</sst>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b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1" fillId="0" borderId="0" xfId="0" applyNumberFormat="1" applyFont="1" applyBorder="1" applyAlignment="1">
      <alignment horizontal="left" vertical="top"/>
    </xf>
    <xf numFmtId="49" fontId="6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right" vertical="center"/>
    </xf>
    <xf numFmtId="2" fontId="1" fillId="0" borderId="5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4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/>
    </xf>
    <xf numFmtId="2" fontId="1" fillId="0" borderId="5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49" fontId="1" fillId="0" borderId="5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top"/>
    </xf>
    <xf numFmtId="49" fontId="4" fillId="0" borderId="4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9"/>
  <sheetViews>
    <sheetView tabSelected="1" topLeftCell="A126" workbookViewId="0">
      <selection activeCell="F145" sqref="F145"/>
    </sheetView>
  </sheetViews>
  <sheetFormatPr defaultRowHeight="11.25" x14ac:dyDescent="0.25"/>
  <cols>
    <col min="1" max="1" width="31.85546875" style="1" customWidth="1"/>
    <col min="2" max="2" width="9" style="1" customWidth="1"/>
    <col min="3" max="3" width="12.5703125" style="1" customWidth="1"/>
    <col min="4" max="5" width="12.140625" style="1" customWidth="1"/>
    <col min="6" max="6" width="12.7109375" style="1" customWidth="1"/>
    <col min="7" max="16384" width="9.140625" style="1"/>
  </cols>
  <sheetData>
    <row r="1" spans="3:6" ht="12" customHeight="1" x14ac:dyDescent="0.25"/>
    <row r="2" spans="3:6" ht="12" customHeight="1" x14ac:dyDescent="0.25"/>
    <row r="3" spans="3:6" ht="12" customHeight="1" x14ac:dyDescent="0.25"/>
    <row r="4" spans="3:6" ht="12" customHeight="1" x14ac:dyDescent="0.25">
      <c r="D4" s="1" t="s">
        <v>0</v>
      </c>
    </row>
    <row r="5" spans="3:6" ht="12" customHeight="1" x14ac:dyDescent="0.25">
      <c r="C5" s="44" t="s">
        <v>1</v>
      </c>
      <c r="D5" s="44"/>
      <c r="E5" s="44"/>
      <c r="F5" s="2"/>
    </row>
    <row r="6" spans="3:6" ht="12" customHeight="1" x14ac:dyDescent="0.25">
      <c r="C6" s="44"/>
      <c r="D6" s="44"/>
      <c r="E6" s="44"/>
      <c r="F6" s="2"/>
    </row>
    <row r="7" spans="3:6" ht="12" customHeight="1" x14ac:dyDescent="0.25">
      <c r="C7" s="45" t="s">
        <v>2</v>
      </c>
      <c r="D7" s="45"/>
      <c r="E7" s="45"/>
      <c r="F7" s="2"/>
    </row>
    <row r="8" spans="3:6" ht="12" customHeight="1" x14ac:dyDescent="0.25"/>
    <row r="9" spans="3:6" ht="12" customHeight="1" x14ac:dyDescent="0.25"/>
    <row r="10" spans="3:6" ht="12" customHeight="1" x14ac:dyDescent="0.25"/>
    <row r="11" spans="3:6" ht="12" customHeight="1" x14ac:dyDescent="0.25"/>
    <row r="12" spans="3:6" ht="12" customHeight="1" x14ac:dyDescent="0.25"/>
    <row r="13" spans="3:6" ht="12" customHeight="1" x14ac:dyDescent="0.25"/>
    <row r="14" spans="3:6" ht="12" customHeight="1" x14ac:dyDescent="0.25"/>
    <row r="15" spans="3:6" ht="12" customHeight="1" x14ac:dyDescent="0.25"/>
    <row r="16" spans="3:6" ht="12" customHeight="1" x14ac:dyDescent="0.25"/>
    <row r="17" spans="1:6" ht="12" customHeight="1" x14ac:dyDescent="0.25"/>
    <row r="18" spans="1:6" ht="12" customHeight="1" x14ac:dyDescent="0.25"/>
    <row r="19" spans="1:6" ht="12" customHeight="1" x14ac:dyDescent="0.25"/>
    <row r="20" spans="1:6" ht="12" customHeight="1" x14ac:dyDescent="0.25"/>
    <row r="21" spans="1:6" ht="12" customHeight="1" x14ac:dyDescent="0.25">
      <c r="B21" s="3"/>
      <c r="C21" s="3" t="s">
        <v>3</v>
      </c>
      <c r="D21" s="3"/>
    </row>
    <row r="22" spans="1:6" ht="12" customHeight="1" x14ac:dyDescent="0.25">
      <c r="B22" s="5" t="s">
        <v>4</v>
      </c>
      <c r="C22" s="3" t="s">
        <v>5</v>
      </c>
      <c r="D22" s="3" t="s">
        <v>6</v>
      </c>
    </row>
    <row r="23" spans="1:6" ht="12" customHeight="1" x14ac:dyDescent="0.25">
      <c r="F23" s="7" t="s">
        <v>7</v>
      </c>
    </row>
    <row r="24" spans="1:6" ht="12" customHeight="1" x14ac:dyDescent="0.25">
      <c r="E24" s="8" t="s">
        <v>8</v>
      </c>
      <c r="F24" s="32" t="s">
        <v>9</v>
      </c>
    </row>
    <row r="25" spans="1:6" ht="12" customHeight="1" x14ac:dyDescent="0.25">
      <c r="E25" s="8" t="s">
        <v>10</v>
      </c>
      <c r="F25" s="33">
        <v>6810100000</v>
      </c>
    </row>
    <row r="26" spans="1:6" ht="12" customHeight="1" x14ac:dyDescent="0.25">
      <c r="E26" s="8" t="s">
        <v>11</v>
      </c>
      <c r="F26" s="33">
        <v>410</v>
      </c>
    </row>
    <row r="27" spans="1:6" ht="21" customHeight="1" x14ac:dyDescent="0.25">
      <c r="A27" s="9" t="s">
        <v>12</v>
      </c>
      <c r="B27" s="46" t="s">
        <v>13</v>
      </c>
      <c r="C27" s="46"/>
      <c r="D27" s="46"/>
    </row>
    <row r="28" spans="1:6" ht="12" customHeight="1" x14ac:dyDescent="0.25">
      <c r="A28" s="9" t="s">
        <v>14</v>
      </c>
      <c r="B28" s="47" t="s">
        <v>15</v>
      </c>
      <c r="C28" s="47"/>
      <c r="D28" s="47"/>
    </row>
    <row r="29" spans="1:6" ht="12" customHeight="1" x14ac:dyDescent="0.25">
      <c r="A29" s="48" t="s">
        <v>16</v>
      </c>
      <c r="B29" s="48"/>
      <c r="C29" s="48"/>
      <c r="D29" s="48"/>
    </row>
    <row r="30" spans="1:6" ht="12" customHeight="1" x14ac:dyDescent="0.25">
      <c r="A30" s="42" t="s">
        <v>17</v>
      </c>
      <c r="B30" s="42"/>
      <c r="C30" s="42"/>
      <c r="D30" s="42"/>
    </row>
    <row r="31" spans="1:6" ht="12" customHeight="1" x14ac:dyDescent="0.25">
      <c r="A31" s="41" t="s">
        <v>18</v>
      </c>
      <c r="B31" s="41"/>
      <c r="C31" s="41"/>
      <c r="D31" s="41"/>
    </row>
    <row r="32" spans="1:6" ht="12" customHeight="1" x14ac:dyDescent="0.25">
      <c r="A32" s="42"/>
      <c r="B32" s="42"/>
      <c r="C32" s="42"/>
      <c r="D32" s="42"/>
    </row>
    <row r="33" spans="1:6" ht="12" customHeight="1" x14ac:dyDescent="0.25">
      <c r="A33" s="43" t="s">
        <v>19</v>
      </c>
      <c r="B33" s="43"/>
      <c r="C33" s="43"/>
      <c r="D33" s="43"/>
    </row>
    <row r="34" spans="1:6" ht="12" customHeight="1" x14ac:dyDescent="0.25">
      <c r="A34" s="42"/>
      <c r="B34" s="42"/>
      <c r="C34" s="42"/>
      <c r="D34" s="42"/>
    </row>
    <row r="35" spans="1:6" ht="12" customHeight="1" x14ac:dyDescent="0.25"/>
    <row r="36" spans="1:6" ht="12" customHeight="1" x14ac:dyDescent="0.25">
      <c r="A36" s="1" t="s">
        <v>20</v>
      </c>
    </row>
    <row r="37" spans="1:6" ht="12" customHeight="1" x14ac:dyDescent="0.25">
      <c r="A37" s="1" t="s">
        <v>21</v>
      </c>
    </row>
    <row r="38" spans="1:6" ht="12" customHeight="1" x14ac:dyDescent="0.25"/>
    <row r="39" spans="1:6" ht="12" customHeight="1" x14ac:dyDescent="0.25">
      <c r="A39" s="14"/>
      <c r="B39" s="14"/>
      <c r="C39" s="14"/>
      <c r="D39" s="14"/>
      <c r="E39" s="14"/>
      <c r="F39" s="14"/>
    </row>
    <row r="40" spans="1:6" ht="12" customHeight="1" x14ac:dyDescent="0.25">
      <c r="A40" s="14"/>
      <c r="B40" s="14"/>
      <c r="C40" s="14"/>
      <c r="D40" s="14"/>
      <c r="E40" s="14"/>
      <c r="F40" s="14"/>
    </row>
    <row r="41" spans="1:6" ht="12" customHeight="1" x14ac:dyDescent="0.25">
      <c r="A41" s="14"/>
      <c r="B41" s="14"/>
      <c r="C41" s="14"/>
      <c r="D41" s="14"/>
      <c r="E41" s="14"/>
      <c r="F41" s="14"/>
    </row>
    <row r="42" spans="1:6" ht="12" customHeight="1" x14ac:dyDescent="0.25">
      <c r="A42" s="14"/>
      <c r="B42" s="14"/>
      <c r="C42" s="14"/>
      <c r="D42" s="14"/>
      <c r="E42" s="14"/>
      <c r="F42" s="14"/>
    </row>
    <row r="43" spans="1:6" ht="12" customHeight="1" x14ac:dyDescent="0.25">
      <c r="A43" s="14"/>
      <c r="B43" s="14"/>
      <c r="C43" s="14"/>
      <c r="D43" s="14"/>
      <c r="E43" s="14"/>
      <c r="F43" s="14"/>
    </row>
    <row r="44" spans="1:6" ht="12" customHeight="1" x14ac:dyDescent="0.25">
      <c r="A44" s="14"/>
      <c r="B44" s="14"/>
      <c r="C44" s="14"/>
      <c r="D44" s="14"/>
      <c r="E44" s="14"/>
      <c r="F44" s="14"/>
    </row>
    <row r="45" spans="1:6" ht="8.25" customHeight="1" x14ac:dyDescent="0.25">
      <c r="A45" s="14"/>
      <c r="B45" s="14"/>
      <c r="C45" s="14"/>
      <c r="D45" s="14"/>
      <c r="E45" s="14"/>
      <c r="F45" s="14"/>
    </row>
    <row r="46" spans="1:6" ht="3.75" customHeight="1" x14ac:dyDescent="0.25">
      <c r="A46" s="14"/>
      <c r="B46" s="14"/>
      <c r="C46" s="14"/>
      <c r="D46" s="14"/>
      <c r="E46" s="14"/>
      <c r="F46" s="14"/>
    </row>
    <row r="47" spans="1:6" ht="12" customHeight="1" x14ac:dyDescent="0.25">
      <c r="A47" s="14"/>
      <c r="B47" s="14"/>
      <c r="C47" s="14"/>
      <c r="D47" s="14"/>
      <c r="E47" s="14"/>
      <c r="F47" s="14"/>
    </row>
    <row r="48" spans="1:6" ht="12" customHeight="1" x14ac:dyDescent="0.25">
      <c r="A48" s="14"/>
      <c r="B48" s="14"/>
      <c r="C48" s="14"/>
      <c r="D48" s="14"/>
      <c r="E48" s="14"/>
      <c r="F48" s="14"/>
    </row>
    <row r="49" spans="1:6" ht="12" customHeight="1" x14ac:dyDescent="0.25">
      <c r="A49" s="14"/>
      <c r="B49" s="14"/>
      <c r="C49" s="14"/>
      <c r="D49" s="14"/>
      <c r="E49" s="14"/>
      <c r="F49" s="14"/>
    </row>
    <row r="50" spans="1:6" ht="12" customHeight="1" x14ac:dyDescent="0.25">
      <c r="A50" s="14"/>
      <c r="B50" s="14"/>
      <c r="C50" s="14"/>
      <c r="D50" s="14"/>
      <c r="E50" s="14"/>
      <c r="F50" s="14"/>
    </row>
    <row r="51" spans="1:6" ht="12" customHeight="1" x14ac:dyDescent="0.25">
      <c r="A51" s="14"/>
      <c r="B51" s="14"/>
      <c r="C51" s="14"/>
      <c r="D51" s="14"/>
      <c r="E51" s="14"/>
      <c r="F51" s="14"/>
    </row>
    <row r="52" spans="1:6" ht="12" customHeight="1" x14ac:dyDescent="0.25">
      <c r="A52" s="14"/>
      <c r="B52" s="14"/>
      <c r="C52" s="14"/>
      <c r="D52" s="14"/>
      <c r="E52" s="14"/>
      <c r="F52" s="14"/>
    </row>
    <row r="53" spans="1:6" ht="12" customHeight="1" x14ac:dyDescent="0.25">
      <c r="A53" s="14"/>
      <c r="B53" s="14"/>
      <c r="C53" s="14"/>
      <c r="D53" s="14"/>
      <c r="E53" s="14"/>
      <c r="F53" s="14"/>
    </row>
    <row r="54" spans="1:6" ht="12" customHeight="1" x14ac:dyDescent="0.25">
      <c r="A54" s="14"/>
      <c r="B54" s="14"/>
      <c r="C54" s="14"/>
      <c r="D54" s="14"/>
      <c r="E54" s="14"/>
      <c r="F54" s="14"/>
    </row>
    <row r="55" spans="1:6" ht="12" customHeight="1" x14ac:dyDescent="0.25">
      <c r="A55" s="14"/>
      <c r="B55" s="14"/>
      <c r="C55" s="14"/>
      <c r="D55" s="14"/>
      <c r="E55" s="14"/>
      <c r="F55" s="14"/>
    </row>
    <row r="56" spans="1:6" ht="12" customHeight="1" x14ac:dyDescent="0.25">
      <c r="A56" s="14"/>
      <c r="B56" s="14"/>
      <c r="C56" s="14"/>
      <c r="D56" s="14"/>
      <c r="E56" s="14"/>
      <c r="F56" s="14"/>
    </row>
    <row r="57" spans="1:6" ht="12" customHeight="1" x14ac:dyDescent="0.25">
      <c r="A57" s="14"/>
      <c r="B57" s="14"/>
      <c r="C57" s="14"/>
      <c r="D57" s="14"/>
      <c r="E57" s="14"/>
      <c r="F57" s="14"/>
    </row>
    <row r="58" spans="1:6" ht="12" customHeight="1" x14ac:dyDescent="0.25">
      <c r="A58" s="14"/>
      <c r="B58" s="14"/>
      <c r="C58" s="14"/>
      <c r="D58" s="14"/>
      <c r="E58" s="14"/>
      <c r="F58" s="14"/>
    </row>
    <row r="59" spans="1:6" ht="12" customHeight="1" x14ac:dyDescent="0.25">
      <c r="A59" s="14"/>
      <c r="B59" s="14"/>
      <c r="C59" s="14"/>
      <c r="D59" s="14"/>
      <c r="E59" s="14"/>
      <c r="F59" s="14"/>
    </row>
    <row r="60" spans="1:6" ht="12" customHeight="1" x14ac:dyDescent="0.25">
      <c r="A60" s="14"/>
      <c r="B60" s="14"/>
      <c r="C60" s="14"/>
      <c r="D60" s="14"/>
      <c r="E60" s="14"/>
      <c r="F60" s="14"/>
    </row>
    <row r="61" spans="1:6" ht="12" customHeight="1" x14ac:dyDescent="0.25">
      <c r="A61" s="14"/>
      <c r="B61" s="14"/>
      <c r="C61" s="14"/>
      <c r="D61" s="14"/>
      <c r="E61" s="14"/>
      <c r="F61" s="14"/>
    </row>
    <row r="62" spans="1:6" ht="12" customHeight="1" x14ac:dyDescent="0.25">
      <c r="A62" s="14"/>
      <c r="B62" s="14"/>
      <c r="C62" s="14"/>
      <c r="D62" s="14"/>
      <c r="E62" s="14"/>
      <c r="F62" s="14"/>
    </row>
    <row r="63" spans="1:6" ht="12" customHeight="1" x14ac:dyDescent="0.25">
      <c r="A63" s="14"/>
      <c r="B63" s="14"/>
      <c r="C63" s="14"/>
      <c r="D63" s="14"/>
      <c r="E63" s="14"/>
      <c r="F63" s="14"/>
    </row>
    <row r="64" spans="1:6" ht="12" customHeight="1" x14ac:dyDescent="0.25">
      <c r="A64" s="14"/>
      <c r="B64" s="14"/>
      <c r="C64" s="14"/>
      <c r="D64" s="14"/>
      <c r="E64" s="14"/>
      <c r="F64" s="14"/>
    </row>
    <row r="65" spans="1:6" ht="12" customHeight="1" x14ac:dyDescent="0.25">
      <c r="A65" s="14"/>
      <c r="B65" s="14"/>
      <c r="C65" s="14"/>
      <c r="D65" s="14"/>
      <c r="E65" s="14"/>
      <c r="F65" s="14"/>
    </row>
    <row r="66" spans="1:6" ht="7.5" customHeight="1" x14ac:dyDescent="0.25">
      <c r="A66" s="14"/>
      <c r="B66" s="14"/>
      <c r="C66" s="14"/>
      <c r="D66" s="14"/>
      <c r="E66" s="14"/>
      <c r="F66" s="14"/>
    </row>
    <row r="67" spans="1:6" ht="26.25" customHeight="1" x14ac:dyDescent="0.25">
      <c r="A67" s="37" t="s">
        <v>22</v>
      </c>
      <c r="B67" s="37"/>
      <c r="C67" s="37"/>
      <c r="D67" s="15" t="s">
        <v>23</v>
      </c>
      <c r="E67" s="15" t="s">
        <v>24</v>
      </c>
      <c r="F67" s="15" t="s">
        <v>25</v>
      </c>
    </row>
    <row r="68" spans="1:6" ht="12" customHeight="1" x14ac:dyDescent="0.25">
      <c r="A68" s="40">
        <v>1</v>
      </c>
      <c r="B68" s="40"/>
      <c r="C68" s="40"/>
      <c r="D68" s="16">
        <v>2</v>
      </c>
      <c r="E68" s="16">
        <v>3</v>
      </c>
      <c r="F68" s="16">
        <v>4</v>
      </c>
    </row>
    <row r="69" spans="1:6" ht="12" customHeight="1" x14ac:dyDescent="0.25">
      <c r="A69" s="37" t="s">
        <v>26</v>
      </c>
      <c r="B69" s="37"/>
      <c r="C69" s="37"/>
      <c r="D69" s="38"/>
      <c r="E69" s="38"/>
      <c r="F69" s="38"/>
    </row>
    <row r="70" spans="1:6" ht="12.75" customHeight="1" x14ac:dyDescent="0.25">
      <c r="A70" s="36" t="s">
        <v>27</v>
      </c>
      <c r="B70" s="36"/>
      <c r="C70" s="36"/>
      <c r="D70" s="17"/>
      <c r="E70" s="18"/>
      <c r="F70" s="18"/>
    </row>
    <row r="71" spans="1:6" ht="12" customHeight="1" x14ac:dyDescent="0.25">
      <c r="A71" s="36" t="s">
        <v>28</v>
      </c>
      <c r="B71" s="36"/>
      <c r="C71" s="36"/>
      <c r="D71" s="19">
        <v>110</v>
      </c>
      <c r="E71" s="20">
        <v>183324</v>
      </c>
      <c r="F71" s="20">
        <v>162956.59</v>
      </c>
    </row>
    <row r="72" spans="1:6" ht="12" customHeight="1" x14ac:dyDescent="0.25">
      <c r="A72" s="36" t="s">
        <v>29</v>
      </c>
      <c r="B72" s="36"/>
      <c r="C72" s="36"/>
      <c r="D72" s="19">
        <v>111</v>
      </c>
      <c r="E72" s="21">
        <v>63935</v>
      </c>
      <c r="F72" s="21">
        <v>82165.759999999995</v>
      </c>
    </row>
    <row r="73" spans="1:6" ht="12" customHeight="1" x14ac:dyDescent="0.25">
      <c r="A73" s="36" t="s">
        <v>30</v>
      </c>
      <c r="B73" s="36"/>
      <c r="C73" s="36"/>
      <c r="D73" s="19">
        <v>112</v>
      </c>
      <c r="E73" s="21">
        <v>247259</v>
      </c>
      <c r="F73" s="21">
        <v>245122.35</v>
      </c>
    </row>
    <row r="74" spans="1:6" ht="12" customHeight="1" x14ac:dyDescent="0.25">
      <c r="A74" s="36" t="s">
        <v>31</v>
      </c>
      <c r="B74" s="36"/>
      <c r="C74" s="36"/>
      <c r="D74" s="17"/>
      <c r="E74" s="18"/>
      <c r="F74" s="18"/>
    </row>
    <row r="75" spans="1:6" ht="12" customHeight="1" x14ac:dyDescent="0.25">
      <c r="A75" s="36" t="s">
        <v>28</v>
      </c>
      <c r="B75" s="36"/>
      <c r="C75" s="36"/>
      <c r="D75" s="19">
        <v>120</v>
      </c>
      <c r="E75" s="20">
        <v>272267718</v>
      </c>
      <c r="F75" s="20">
        <v>291916834.83999997</v>
      </c>
    </row>
    <row r="76" spans="1:6" ht="12" customHeight="1" x14ac:dyDescent="0.25">
      <c r="A76" s="36" t="s">
        <v>32</v>
      </c>
      <c r="B76" s="36"/>
      <c r="C76" s="36"/>
      <c r="D76" s="19">
        <v>121</v>
      </c>
      <c r="E76" s="21">
        <v>257910668</v>
      </c>
      <c r="F76" s="21">
        <v>262861607.97999999</v>
      </c>
    </row>
    <row r="77" spans="1:6" ht="12" customHeight="1" x14ac:dyDescent="0.25">
      <c r="A77" s="36" t="s">
        <v>30</v>
      </c>
      <c r="B77" s="36"/>
      <c r="C77" s="36"/>
      <c r="D77" s="19">
        <v>122</v>
      </c>
      <c r="E77" s="21">
        <v>530178386</v>
      </c>
      <c r="F77" s="21">
        <v>554778442.82000005</v>
      </c>
    </row>
    <row r="78" spans="1:6" ht="12" customHeight="1" x14ac:dyDescent="0.25">
      <c r="A78" s="36" t="s">
        <v>33</v>
      </c>
      <c r="B78" s="36"/>
      <c r="C78" s="36"/>
      <c r="D78" s="17"/>
      <c r="E78" s="18"/>
      <c r="F78" s="18"/>
    </row>
    <row r="79" spans="1:6" ht="12" customHeight="1" x14ac:dyDescent="0.25">
      <c r="A79" s="36" t="s">
        <v>28</v>
      </c>
      <c r="B79" s="36"/>
      <c r="C79" s="36"/>
      <c r="D79" s="19">
        <v>130</v>
      </c>
      <c r="E79" s="20">
        <f>E81-E80</f>
        <v>14536590</v>
      </c>
      <c r="F79" s="20">
        <v>17783722.260000002</v>
      </c>
    </row>
    <row r="80" spans="1:6" ht="12" customHeight="1" x14ac:dyDescent="0.25">
      <c r="A80" s="36" t="s">
        <v>32</v>
      </c>
      <c r="B80" s="36"/>
      <c r="C80" s="36"/>
      <c r="D80" s="19">
        <v>131</v>
      </c>
      <c r="E80" s="21">
        <v>14207412</v>
      </c>
      <c r="F80" s="21">
        <v>14129504.76</v>
      </c>
    </row>
    <row r="81" spans="1:6" ht="12" customHeight="1" x14ac:dyDescent="0.25">
      <c r="A81" s="36" t="s">
        <v>30</v>
      </c>
      <c r="B81" s="36"/>
      <c r="C81" s="36"/>
      <c r="D81" s="19">
        <v>132</v>
      </c>
      <c r="E81" s="21">
        <v>28744002</v>
      </c>
      <c r="F81" s="21">
        <v>31913227.02</v>
      </c>
    </row>
    <row r="82" spans="1:6" ht="12" customHeight="1" x14ac:dyDescent="0.25">
      <c r="A82" s="36" t="s">
        <v>34</v>
      </c>
      <c r="B82" s="36"/>
      <c r="C82" s="36"/>
      <c r="D82" s="19">
        <v>140</v>
      </c>
      <c r="E82" s="21">
        <v>5510374</v>
      </c>
      <c r="F82" s="21">
        <v>3545595.51</v>
      </c>
    </row>
    <row r="83" spans="1:6" ht="12" customHeight="1" x14ac:dyDescent="0.25">
      <c r="A83" s="36" t="s">
        <v>35</v>
      </c>
      <c r="B83" s="36"/>
      <c r="C83" s="36"/>
      <c r="D83" s="19">
        <v>145</v>
      </c>
      <c r="E83" s="21">
        <v>0</v>
      </c>
      <c r="F83" s="21">
        <v>0</v>
      </c>
    </row>
    <row r="84" spans="1:6" ht="12" customHeight="1" x14ac:dyDescent="0.25">
      <c r="A84" s="37" t="s">
        <v>36</v>
      </c>
      <c r="B84" s="37"/>
      <c r="C84" s="37"/>
      <c r="D84" s="38"/>
      <c r="E84" s="38"/>
      <c r="F84" s="38"/>
    </row>
    <row r="85" spans="1:6" ht="12" customHeight="1" x14ac:dyDescent="0.25">
      <c r="A85" s="36" t="s">
        <v>37</v>
      </c>
      <c r="B85" s="36"/>
      <c r="C85" s="36"/>
      <c r="D85" s="22">
        <v>150</v>
      </c>
      <c r="E85" s="23">
        <v>60780337.119999997</v>
      </c>
      <c r="F85" s="21">
        <f>82114421.53+6124</f>
        <v>82120545.530000001</v>
      </c>
    </row>
    <row r="86" spans="1:6" ht="12" customHeight="1" x14ac:dyDescent="0.25">
      <c r="A86" s="36" t="s">
        <v>38</v>
      </c>
      <c r="B86" s="36"/>
      <c r="C86" s="36"/>
      <c r="D86" s="22">
        <v>160</v>
      </c>
      <c r="E86" s="23">
        <v>2824988.98</v>
      </c>
      <c r="F86" s="21">
        <v>2931362.31</v>
      </c>
    </row>
    <row r="87" spans="1:6" ht="12" customHeight="1" x14ac:dyDescent="0.25">
      <c r="A87" s="36" t="s">
        <v>39</v>
      </c>
      <c r="B87" s="36"/>
      <c r="C87" s="36"/>
      <c r="D87" s="22">
        <v>170</v>
      </c>
      <c r="E87" s="23">
        <v>33268.089999999997</v>
      </c>
      <c r="F87" s="21">
        <v>532757.44999999995</v>
      </c>
    </row>
    <row r="88" spans="1:6" ht="12" customHeight="1" x14ac:dyDescent="0.25">
      <c r="A88" s="36" t="s">
        <v>40</v>
      </c>
      <c r="B88" s="36"/>
      <c r="C88" s="36"/>
      <c r="D88" s="22">
        <v>180</v>
      </c>
      <c r="E88" s="24">
        <v>1079899.79</v>
      </c>
      <c r="F88" s="20">
        <f>F89+F95</f>
        <v>5530117.5200000005</v>
      </c>
    </row>
    <row r="89" spans="1:6" ht="12" customHeight="1" x14ac:dyDescent="0.25">
      <c r="A89" s="36" t="s">
        <v>41</v>
      </c>
      <c r="B89" s="36"/>
      <c r="C89" s="36"/>
      <c r="D89" s="22">
        <v>181</v>
      </c>
      <c r="E89" s="23">
        <v>667414.24</v>
      </c>
      <c r="F89" s="21">
        <v>5509308.2400000002</v>
      </c>
    </row>
    <row r="90" spans="1:6" ht="12" customHeight="1" x14ac:dyDescent="0.25">
      <c r="A90" s="36" t="s">
        <v>42</v>
      </c>
      <c r="B90" s="36"/>
      <c r="C90" s="36"/>
      <c r="D90" s="22">
        <v>182</v>
      </c>
      <c r="E90" s="23">
        <v>0</v>
      </c>
      <c r="F90" s="21">
        <v>0</v>
      </c>
    </row>
    <row r="91" spans="1:6" ht="12" customHeight="1" x14ac:dyDescent="0.25">
      <c r="A91" s="36" t="s">
        <v>43</v>
      </c>
      <c r="B91" s="36"/>
      <c r="C91" s="36"/>
      <c r="D91" s="22">
        <v>183</v>
      </c>
      <c r="E91" s="23">
        <v>0</v>
      </c>
      <c r="F91" s="21">
        <v>0</v>
      </c>
    </row>
    <row r="92" spans="1:6" ht="12" customHeight="1" x14ac:dyDescent="0.25">
      <c r="A92" s="36" t="s">
        <v>44</v>
      </c>
      <c r="B92" s="36"/>
      <c r="C92" s="36"/>
      <c r="D92" s="22">
        <v>184</v>
      </c>
      <c r="E92" s="23">
        <v>0</v>
      </c>
      <c r="F92" s="21">
        <v>0</v>
      </c>
    </row>
    <row r="93" spans="1:6" ht="12" customHeight="1" x14ac:dyDescent="0.25">
      <c r="A93" s="36" t="s">
        <v>45</v>
      </c>
      <c r="B93" s="36"/>
      <c r="C93" s="36"/>
      <c r="D93" s="22">
        <v>185</v>
      </c>
      <c r="E93" s="23">
        <v>0</v>
      </c>
      <c r="F93" s="21">
        <v>0</v>
      </c>
    </row>
    <row r="94" spans="1:6" ht="12" customHeight="1" x14ac:dyDescent="0.25">
      <c r="A94" s="36" t="s">
        <v>46</v>
      </c>
      <c r="B94" s="36"/>
      <c r="C94" s="36"/>
      <c r="D94" s="22">
        <v>186</v>
      </c>
      <c r="E94" s="23">
        <v>0</v>
      </c>
      <c r="F94" s="21">
        <v>0</v>
      </c>
    </row>
    <row r="95" spans="1:6" ht="12" customHeight="1" x14ac:dyDescent="0.25">
      <c r="A95" s="36" t="s">
        <v>47</v>
      </c>
      <c r="B95" s="36"/>
      <c r="C95" s="36"/>
      <c r="D95" s="22">
        <v>187</v>
      </c>
      <c r="E95" s="23">
        <v>412485.55</v>
      </c>
      <c r="F95" s="21">
        <v>20809.28</v>
      </c>
    </row>
    <row r="96" spans="1:6" ht="12" customHeight="1" x14ac:dyDescent="0.25">
      <c r="A96" s="36" t="s">
        <v>48</v>
      </c>
      <c r="B96" s="36"/>
      <c r="C96" s="36"/>
      <c r="D96" s="22">
        <v>190</v>
      </c>
      <c r="E96" s="23">
        <v>38592607.200000003</v>
      </c>
      <c r="F96" s="21">
        <v>20366811.809999999</v>
      </c>
    </row>
    <row r="97" spans="1:6" ht="12" customHeight="1" x14ac:dyDescent="0.25">
      <c r="A97" s="36" t="s">
        <v>49</v>
      </c>
      <c r="B97" s="36"/>
      <c r="C97" s="36"/>
      <c r="D97" s="22">
        <v>200</v>
      </c>
      <c r="E97" s="23">
        <v>0</v>
      </c>
      <c r="F97" s="21">
        <v>0</v>
      </c>
    </row>
    <row r="98" spans="1:6" ht="12" customHeight="1" x14ac:dyDescent="0.25">
      <c r="A98" s="36" t="s">
        <v>50</v>
      </c>
      <c r="B98" s="36"/>
      <c r="C98" s="36"/>
      <c r="D98" s="22">
        <v>210</v>
      </c>
      <c r="E98" s="23">
        <v>0</v>
      </c>
      <c r="F98" s="21">
        <v>0</v>
      </c>
    </row>
    <row r="99" spans="1:6" ht="12" customHeight="1" x14ac:dyDescent="0.25">
      <c r="A99" s="36" t="s">
        <v>51</v>
      </c>
      <c r="B99" s="36"/>
      <c r="C99" s="36"/>
      <c r="D99" s="22">
        <v>205</v>
      </c>
      <c r="E99" s="23">
        <v>0</v>
      </c>
      <c r="F99" s="21">
        <v>14631.28</v>
      </c>
    </row>
    <row r="100" spans="1:6" ht="12" customHeight="1" x14ac:dyDescent="0.25">
      <c r="A100" s="36" t="s">
        <v>50</v>
      </c>
      <c r="B100" s="36"/>
      <c r="C100" s="36"/>
      <c r="D100" s="22">
        <v>210</v>
      </c>
      <c r="E100" s="23">
        <v>0</v>
      </c>
      <c r="F100" s="21">
        <v>0</v>
      </c>
    </row>
    <row r="101" spans="1:6" ht="12" customHeight="1" x14ac:dyDescent="0.25">
      <c r="A101" s="36" t="s">
        <v>52</v>
      </c>
      <c r="B101" s="36"/>
      <c r="C101" s="36"/>
      <c r="D101" s="22">
        <v>220</v>
      </c>
      <c r="E101" s="23">
        <v>2712988.36</v>
      </c>
      <c r="F101" s="21">
        <f>271753.39+5135.45</f>
        <v>276888.84000000003</v>
      </c>
    </row>
    <row r="102" spans="1:6" ht="12" customHeight="1" x14ac:dyDescent="0.25">
      <c r="A102" s="36" t="s">
        <v>53</v>
      </c>
      <c r="B102" s="36"/>
      <c r="C102" s="36"/>
      <c r="D102" s="22">
        <v>221</v>
      </c>
      <c r="E102" s="23">
        <v>2712988.36</v>
      </c>
      <c r="F102" s="21">
        <f>271753.39+5135.45</f>
        <v>276888.84000000003</v>
      </c>
    </row>
    <row r="103" spans="1:6" ht="12" customHeight="1" x14ac:dyDescent="0.25">
      <c r="A103" s="36" t="s">
        <v>54</v>
      </c>
      <c r="B103" s="36"/>
      <c r="C103" s="36"/>
      <c r="D103" s="22">
        <v>222</v>
      </c>
      <c r="E103" s="23">
        <v>0</v>
      </c>
      <c r="F103" s="21">
        <v>0</v>
      </c>
    </row>
    <row r="104" spans="1:6" ht="12" customHeight="1" x14ac:dyDescent="0.25">
      <c r="A104" s="36" t="s">
        <v>55</v>
      </c>
      <c r="B104" s="36"/>
      <c r="C104" s="36"/>
      <c r="D104" s="22">
        <v>240</v>
      </c>
      <c r="E104" s="24">
        <v>0</v>
      </c>
      <c r="F104" s="20">
        <v>0</v>
      </c>
    </row>
    <row r="105" spans="1:6" ht="12" customHeight="1" x14ac:dyDescent="0.25">
      <c r="A105" s="36" t="s">
        <v>56</v>
      </c>
      <c r="B105" s="36"/>
      <c r="C105" s="36"/>
      <c r="D105" s="22">
        <v>241</v>
      </c>
      <c r="E105" s="23">
        <v>0</v>
      </c>
      <c r="F105" s="21">
        <v>0</v>
      </c>
    </row>
    <row r="106" spans="1:6" ht="12" customHeight="1" x14ac:dyDescent="0.25">
      <c r="A106" s="36" t="s">
        <v>57</v>
      </c>
      <c r="B106" s="36"/>
      <c r="C106" s="36"/>
      <c r="D106" s="22">
        <v>242</v>
      </c>
      <c r="E106" s="23">
        <v>0</v>
      </c>
      <c r="F106" s="21">
        <v>0</v>
      </c>
    </row>
    <row r="107" spans="1:6" ht="12" customHeight="1" x14ac:dyDescent="0.25">
      <c r="A107" s="36" t="s">
        <v>58</v>
      </c>
      <c r="B107" s="36"/>
      <c r="C107" s="36"/>
      <c r="D107" s="22">
        <v>243</v>
      </c>
      <c r="E107" s="23">
        <v>0</v>
      </c>
      <c r="F107" s="21">
        <v>0</v>
      </c>
    </row>
    <row r="108" spans="1:6" ht="12" customHeight="1" x14ac:dyDescent="0.25">
      <c r="A108" s="36" t="s">
        <v>59</v>
      </c>
      <c r="B108" s="36"/>
      <c r="C108" s="36"/>
      <c r="D108" s="22">
        <v>244</v>
      </c>
      <c r="E108" s="23">
        <v>0</v>
      </c>
      <c r="F108" s="21">
        <v>0</v>
      </c>
    </row>
    <row r="109" spans="1:6" ht="12" customHeight="1" x14ac:dyDescent="0.25">
      <c r="A109" s="36" t="s">
        <v>60</v>
      </c>
      <c r="B109" s="36"/>
      <c r="C109" s="36"/>
      <c r="D109" s="22">
        <v>250</v>
      </c>
      <c r="E109" s="23">
        <v>0</v>
      </c>
      <c r="F109" s="21">
        <v>0</v>
      </c>
    </row>
    <row r="110" spans="1:6" ht="12" customHeight="1" x14ac:dyDescent="0.25">
      <c r="A110" s="36" t="s">
        <v>61</v>
      </c>
      <c r="B110" s="36"/>
      <c r="C110" s="36"/>
      <c r="D110" s="22">
        <v>260</v>
      </c>
      <c r="E110" s="24">
        <v>9161082.0600000005</v>
      </c>
      <c r="F110" s="20">
        <v>5445137.8099999996</v>
      </c>
    </row>
    <row r="111" spans="1:6" ht="19.5" customHeight="1" x14ac:dyDescent="0.25">
      <c r="A111" s="36" t="s">
        <v>62</v>
      </c>
      <c r="B111" s="36"/>
      <c r="C111" s="36"/>
      <c r="D111" s="22">
        <v>261</v>
      </c>
      <c r="E111" s="23">
        <v>7755635.7300000004</v>
      </c>
      <c r="F111" s="21">
        <v>4568759.6100000003</v>
      </c>
    </row>
    <row r="112" spans="1:6" ht="19.5" customHeight="1" x14ac:dyDescent="0.25">
      <c r="A112" s="36" t="s">
        <v>63</v>
      </c>
      <c r="B112" s="36"/>
      <c r="C112" s="36"/>
      <c r="D112" s="22">
        <v>262</v>
      </c>
      <c r="E112" s="23">
        <v>1405446.33</v>
      </c>
      <c r="F112" s="21">
        <v>876378.2</v>
      </c>
    </row>
    <row r="113" spans="1:6" ht="22.5" customHeight="1" x14ac:dyDescent="0.25">
      <c r="A113" s="36" t="s">
        <v>64</v>
      </c>
      <c r="B113" s="36"/>
      <c r="C113" s="36"/>
      <c r="D113" s="22">
        <v>263</v>
      </c>
      <c r="E113" s="23">
        <v>0</v>
      </c>
      <c r="F113" s="21">
        <v>0</v>
      </c>
    </row>
    <row r="114" spans="1:6" ht="22.5" customHeight="1" x14ac:dyDescent="0.25">
      <c r="A114" s="36" t="s">
        <v>65</v>
      </c>
      <c r="B114" s="36"/>
      <c r="C114" s="36"/>
      <c r="D114" s="22">
        <v>264</v>
      </c>
      <c r="E114" s="23">
        <v>0</v>
      </c>
      <c r="F114" s="21">
        <v>0</v>
      </c>
    </row>
    <row r="115" spans="1:6" ht="12" customHeight="1" x14ac:dyDescent="0.25">
      <c r="A115" s="36" t="s">
        <v>66</v>
      </c>
      <c r="B115" s="36"/>
      <c r="C115" s="36"/>
      <c r="D115" s="22">
        <v>270</v>
      </c>
      <c r="E115" s="23">
        <v>78352.17</v>
      </c>
      <c r="F115" s="21">
        <v>80644.56</v>
      </c>
    </row>
    <row r="116" spans="1:6" ht="12" customHeight="1" x14ac:dyDescent="0.25">
      <c r="A116" s="36" t="s">
        <v>67</v>
      </c>
      <c r="B116" s="36"/>
      <c r="C116" s="36"/>
      <c r="D116" s="22">
        <v>280</v>
      </c>
      <c r="E116" s="23">
        <v>11184.42</v>
      </c>
      <c r="F116" s="21">
        <v>8266.93</v>
      </c>
    </row>
    <row r="117" spans="1:6" ht="12" customHeight="1" x14ac:dyDescent="0.25">
      <c r="A117" s="36" t="s">
        <v>68</v>
      </c>
      <c r="B117" s="36"/>
      <c r="C117" s="36"/>
      <c r="D117" s="22">
        <v>285</v>
      </c>
      <c r="E117" s="23">
        <v>0</v>
      </c>
      <c r="F117" s="21">
        <v>0</v>
      </c>
    </row>
    <row r="118" spans="1:6" ht="12" customHeight="1" x14ac:dyDescent="0.25">
      <c r="A118" s="37" t="s">
        <v>69</v>
      </c>
      <c r="B118" s="37"/>
      <c r="C118" s="37"/>
      <c r="D118" s="38"/>
      <c r="E118" s="38"/>
      <c r="F118" s="38"/>
    </row>
    <row r="119" spans="1:6" ht="12" customHeight="1" x14ac:dyDescent="0.25">
      <c r="A119" s="36" t="s">
        <v>70</v>
      </c>
      <c r="B119" s="36"/>
      <c r="C119" s="36"/>
      <c r="D119" s="19">
        <v>290</v>
      </c>
      <c r="E119" s="21">
        <v>0</v>
      </c>
      <c r="F119" s="21">
        <v>0</v>
      </c>
    </row>
    <row r="120" spans="1:6" ht="12" customHeight="1" x14ac:dyDescent="0.25">
      <c r="A120" s="36" t="s">
        <v>71</v>
      </c>
      <c r="B120" s="36"/>
      <c r="C120" s="36"/>
      <c r="D120" s="19">
        <v>300</v>
      </c>
      <c r="E120" s="21">
        <v>0</v>
      </c>
      <c r="F120" s="21">
        <v>0</v>
      </c>
    </row>
    <row r="121" spans="1:6" ht="12" customHeight="1" x14ac:dyDescent="0.25">
      <c r="A121" s="36" t="s">
        <v>72</v>
      </c>
      <c r="B121" s="36"/>
      <c r="C121" s="36"/>
      <c r="D121" s="19">
        <v>301</v>
      </c>
      <c r="E121" s="21">
        <v>0</v>
      </c>
      <c r="F121" s="21">
        <v>0</v>
      </c>
    </row>
    <row r="122" spans="1:6" ht="12" customHeight="1" x14ac:dyDescent="0.25">
      <c r="A122" s="36" t="s">
        <v>73</v>
      </c>
      <c r="B122" s="36"/>
      <c r="C122" s="36"/>
      <c r="D122" s="19">
        <v>302</v>
      </c>
      <c r="E122" s="21">
        <v>0</v>
      </c>
      <c r="F122" s="21">
        <v>0</v>
      </c>
    </row>
    <row r="123" spans="1:6" ht="12" customHeight="1" x14ac:dyDescent="0.25">
      <c r="A123" s="36" t="s">
        <v>74</v>
      </c>
      <c r="B123" s="36"/>
      <c r="C123" s="36"/>
      <c r="D123" s="19">
        <v>303</v>
      </c>
      <c r="E123" s="21">
        <v>0</v>
      </c>
      <c r="F123" s="21">
        <v>0</v>
      </c>
    </row>
    <row r="124" spans="1:6" ht="21" customHeight="1" x14ac:dyDescent="0.25">
      <c r="A124" s="36" t="s">
        <v>75</v>
      </c>
      <c r="B124" s="36"/>
      <c r="C124" s="36"/>
      <c r="D124" s="19">
        <v>304</v>
      </c>
      <c r="E124" s="21">
        <v>0</v>
      </c>
      <c r="F124" s="21">
        <v>0</v>
      </c>
    </row>
    <row r="125" spans="1:6" ht="12.75" customHeight="1" x14ac:dyDescent="0.25">
      <c r="A125" s="36" t="s">
        <v>76</v>
      </c>
      <c r="B125" s="36"/>
      <c r="C125" s="36"/>
      <c r="D125" s="19">
        <v>305</v>
      </c>
      <c r="E125" s="21">
        <v>0</v>
      </c>
      <c r="F125" s="21">
        <v>0</v>
      </c>
    </row>
    <row r="126" spans="1:6" ht="12" customHeight="1" x14ac:dyDescent="0.25">
      <c r="A126" s="37" t="s">
        <v>77</v>
      </c>
      <c r="B126" s="37"/>
      <c r="C126" s="37"/>
      <c r="D126" s="25">
        <v>310</v>
      </c>
      <c r="E126" s="26">
        <v>407772714.19</v>
      </c>
      <c r="F126" s="26">
        <v>430716273.24000001</v>
      </c>
    </row>
    <row r="127" spans="1:6" ht="20.25" customHeight="1" x14ac:dyDescent="0.25">
      <c r="A127" s="39"/>
      <c r="B127" s="39"/>
      <c r="C127" s="39"/>
      <c r="D127" s="10"/>
      <c r="E127" s="11"/>
      <c r="F127" s="11"/>
    </row>
    <row r="128" spans="1:6" ht="33" customHeight="1" x14ac:dyDescent="0.25">
      <c r="A128" s="37" t="s">
        <v>78</v>
      </c>
      <c r="B128" s="37"/>
      <c r="C128" s="37"/>
      <c r="D128" s="27" t="s">
        <v>23</v>
      </c>
      <c r="E128" s="27" t="s">
        <v>24</v>
      </c>
      <c r="F128" s="27" t="s">
        <v>25</v>
      </c>
    </row>
    <row r="129" spans="1:6" ht="12" customHeight="1" x14ac:dyDescent="0.25">
      <c r="A129" s="40">
        <v>1</v>
      </c>
      <c r="B129" s="40"/>
      <c r="C129" s="40"/>
      <c r="D129" s="16">
        <v>2</v>
      </c>
      <c r="E129" s="16">
        <v>3</v>
      </c>
      <c r="F129" s="16">
        <v>4</v>
      </c>
    </row>
    <row r="130" spans="1:6" ht="12" customHeight="1" x14ac:dyDescent="0.25">
      <c r="A130" s="37" t="s">
        <v>79</v>
      </c>
      <c r="B130" s="37"/>
      <c r="C130" s="37"/>
      <c r="D130" s="38"/>
      <c r="E130" s="38"/>
      <c r="F130" s="38"/>
    </row>
    <row r="131" spans="1:6" ht="12" customHeight="1" x14ac:dyDescent="0.25">
      <c r="A131" s="36" t="s">
        <v>80</v>
      </c>
      <c r="B131" s="36"/>
      <c r="C131" s="36"/>
      <c r="D131" s="19">
        <v>330</v>
      </c>
      <c r="E131" s="21">
        <v>292498006</v>
      </c>
      <c r="F131" s="21">
        <v>313409109.19999999</v>
      </c>
    </row>
    <row r="132" spans="1:6" ht="12" customHeight="1" x14ac:dyDescent="0.25">
      <c r="A132" s="36" t="s">
        <v>81</v>
      </c>
      <c r="B132" s="36"/>
      <c r="C132" s="36"/>
      <c r="D132" s="19">
        <v>340</v>
      </c>
      <c r="E132" s="21">
        <v>2824988.98</v>
      </c>
      <c r="F132" s="21">
        <v>2931362.31</v>
      </c>
    </row>
    <row r="133" spans="1:6" ht="12" customHeight="1" x14ac:dyDescent="0.25">
      <c r="A133" s="36" t="s">
        <v>82</v>
      </c>
      <c r="B133" s="36"/>
      <c r="C133" s="36"/>
      <c r="D133" s="22">
        <v>345</v>
      </c>
      <c r="E133" s="23">
        <v>0</v>
      </c>
      <c r="F133" s="23">
        <v>0</v>
      </c>
    </row>
    <row r="134" spans="1:6" ht="12" customHeight="1" x14ac:dyDescent="0.25">
      <c r="A134" s="36" t="s">
        <v>83</v>
      </c>
      <c r="B134" s="36"/>
      <c r="C134" s="36"/>
      <c r="D134" s="22">
        <v>350</v>
      </c>
      <c r="E134" s="23">
        <v>63115700.890000001</v>
      </c>
      <c r="F134" s="23">
        <v>55648099.969999999</v>
      </c>
    </row>
    <row r="135" spans="1:6" ht="12" customHeight="1" x14ac:dyDescent="0.25">
      <c r="A135" s="36" t="s">
        <v>84</v>
      </c>
      <c r="B135" s="36"/>
      <c r="C135" s="36"/>
      <c r="D135" s="22">
        <v>360</v>
      </c>
      <c r="E135" s="23">
        <v>12043180.6</v>
      </c>
      <c r="F135" s="23">
        <v>27888205.640000001</v>
      </c>
    </row>
    <row r="136" spans="1:6" ht="12" customHeight="1" x14ac:dyDescent="0.25">
      <c r="A136" s="36" t="s">
        <v>85</v>
      </c>
      <c r="B136" s="36"/>
      <c r="C136" s="36"/>
      <c r="D136" s="22">
        <v>370</v>
      </c>
      <c r="E136" s="23">
        <v>0</v>
      </c>
      <c r="F136" s="23">
        <v>0</v>
      </c>
    </row>
    <row r="137" spans="1:6" ht="12" customHeight="1" x14ac:dyDescent="0.25">
      <c r="A137" s="37" t="s">
        <v>86</v>
      </c>
      <c r="B137" s="37"/>
      <c r="C137" s="37"/>
      <c r="D137" s="38"/>
      <c r="E137" s="38"/>
      <c r="F137" s="38"/>
    </row>
    <row r="138" spans="1:6" ht="12" customHeight="1" x14ac:dyDescent="0.25">
      <c r="A138" s="36" t="s">
        <v>87</v>
      </c>
      <c r="B138" s="36"/>
      <c r="C138" s="36"/>
      <c r="D138" s="22">
        <v>380</v>
      </c>
      <c r="E138" s="23">
        <v>0</v>
      </c>
      <c r="F138" s="23">
        <v>0</v>
      </c>
    </row>
    <row r="139" spans="1:6" ht="12" customHeight="1" x14ac:dyDescent="0.25">
      <c r="A139" s="36" t="s">
        <v>88</v>
      </c>
      <c r="B139" s="36"/>
      <c r="C139" s="36"/>
      <c r="D139" s="22">
        <v>390</v>
      </c>
      <c r="E139" s="23">
        <v>0</v>
      </c>
      <c r="F139" s="23">
        <v>0</v>
      </c>
    </row>
    <row r="140" spans="1:6" ht="12" customHeight="1" x14ac:dyDescent="0.25">
      <c r="A140" s="36" t="s">
        <v>89</v>
      </c>
      <c r="B140" s="36"/>
      <c r="C140" s="36"/>
      <c r="D140" s="22">
        <v>400</v>
      </c>
      <c r="E140" s="23">
        <v>0</v>
      </c>
      <c r="F140" s="23">
        <v>0</v>
      </c>
    </row>
    <row r="141" spans="1:6" ht="12" customHeight="1" x14ac:dyDescent="0.25">
      <c r="A141" s="36" t="s">
        <v>90</v>
      </c>
      <c r="B141" s="36"/>
      <c r="C141" s="36"/>
      <c r="D141" s="22">
        <v>410</v>
      </c>
      <c r="E141" s="23">
        <v>0</v>
      </c>
      <c r="F141" s="23">
        <v>0</v>
      </c>
    </row>
    <row r="142" spans="1:6" ht="12" customHeight="1" x14ac:dyDescent="0.25">
      <c r="A142" s="36" t="s">
        <v>91</v>
      </c>
      <c r="B142" s="36"/>
      <c r="C142" s="36"/>
      <c r="D142" s="22">
        <v>420</v>
      </c>
      <c r="E142" s="24">
        <v>7801406.4800000004</v>
      </c>
      <c r="F142" s="24">
        <v>794948.32</v>
      </c>
    </row>
    <row r="143" spans="1:6" ht="12" customHeight="1" x14ac:dyDescent="0.25">
      <c r="A143" s="36" t="s">
        <v>41</v>
      </c>
      <c r="B143" s="36"/>
      <c r="C143" s="36"/>
      <c r="D143" s="22">
        <v>421</v>
      </c>
      <c r="E143" s="23">
        <v>6616530.1699999999</v>
      </c>
      <c r="F143" s="23">
        <f>244994.05+2836.31</f>
        <v>247830.36</v>
      </c>
    </row>
    <row r="144" spans="1:6" ht="12" customHeight="1" x14ac:dyDescent="0.25">
      <c r="A144" s="36" t="s">
        <v>45</v>
      </c>
      <c r="B144" s="36"/>
      <c r="C144" s="36"/>
      <c r="D144" s="22">
        <v>422</v>
      </c>
      <c r="E144" s="23">
        <v>621905.05000000005</v>
      </c>
      <c r="F144" s="23">
        <v>456909.92</v>
      </c>
    </row>
    <row r="145" spans="1:6" ht="12" customHeight="1" x14ac:dyDescent="0.25">
      <c r="A145" s="36" t="s">
        <v>42</v>
      </c>
      <c r="B145" s="36"/>
      <c r="C145" s="36"/>
      <c r="D145" s="22">
        <v>423</v>
      </c>
      <c r="E145" s="23">
        <v>0</v>
      </c>
      <c r="F145" s="23">
        <v>0</v>
      </c>
    </row>
    <row r="146" spans="1:6" ht="12" customHeight="1" x14ac:dyDescent="0.25">
      <c r="A146" s="36" t="s">
        <v>43</v>
      </c>
      <c r="B146" s="36"/>
      <c r="C146" s="36"/>
      <c r="D146" s="22">
        <v>424</v>
      </c>
      <c r="E146" s="23">
        <v>0</v>
      </c>
      <c r="F146" s="23">
        <v>0</v>
      </c>
    </row>
    <row r="147" spans="1:6" ht="12" customHeight="1" x14ac:dyDescent="0.25">
      <c r="A147" s="36" t="s">
        <v>92</v>
      </c>
      <c r="B147" s="36"/>
      <c r="C147" s="36"/>
      <c r="D147" s="22">
        <v>425</v>
      </c>
      <c r="E147" s="23">
        <v>0</v>
      </c>
      <c r="F147" s="23">
        <v>0</v>
      </c>
    </row>
    <row r="148" spans="1:6" ht="12" customHeight="1" x14ac:dyDescent="0.25">
      <c r="A148" s="36" t="s">
        <v>93</v>
      </c>
      <c r="B148" s="36"/>
      <c r="C148" s="36"/>
      <c r="D148" s="22">
        <v>426</v>
      </c>
      <c r="E148" s="23">
        <v>0</v>
      </c>
      <c r="F148" s="23">
        <v>0</v>
      </c>
    </row>
    <row r="149" spans="1:6" ht="12" customHeight="1" x14ac:dyDescent="0.25">
      <c r="A149" s="36" t="s">
        <v>46</v>
      </c>
      <c r="B149" s="36"/>
      <c r="C149" s="36"/>
      <c r="D149" s="22">
        <v>427</v>
      </c>
      <c r="E149" s="23">
        <v>83973.54</v>
      </c>
      <c r="F149" s="23">
        <v>0</v>
      </c>
    </row>
    <row r="150" spans="1:6" ht="12" customHeight="1" x14ac:dyDescent="0.25">
      <c r="A150" s="36" t="s">
        <v>94</v>
      </c>
      <c r="B150" s="36"/>
      <c r="C150" s="36"/>
      <c r="D150" s="22">
        <v>428</v>
      </c>
      <c r="E150" s="23">
        <v>0</v>
      </c>
      <c r="F150" s="23">
        <v>0</v>
      </c>
    </row>
    <row r="151" spans="1:6" ht="12" customHeight="1" x14ac:dyDescent="0.25">
      <c r="A151" s="36" t="s">
        <v>47</v>
      </c>
      <c r="B151" s="36"/>
      <c r="C151" s="36"/>
      <c r="D151" s="22">
        <v>429</v>
      </c>
      <c r="E151" s="23">
        <v>478997.72</v>
      </c>
      <c r="F151" s="23">
        <f>93044.34-2836.3</f>
        <v>90208.04</v>
      </c>
    </row>
    <row r="152" spans="1:6" ht="12" customHeight="1" x14ac:dyDescent="0.25">
      <c r="A152" s="36" t="s">
        <v>48</v>
      </c>
      <c r="B152" s="36"/>
      <c r="C152" s="36"/>
      <c r="D152" s="22">
        <v>430</v>
      </c>
      <c r="E152" s="23">
        <v>29489431.239999998</v>
      </c>
      <c r="F152" s="23">
        <v>30044547.800000001</v>
      </c>
    </row>
    <row r="153" spans="1:6" ht="12" customHeight="1" x14ac:dyDescent="0.25">
      <c r="A153" s="36" t="s">
        <v>49</v>
      </c>
      <c r="B153" s="36"/>
      <c r="C153" s="36"/>
      <c r="D153" s="22">
        <v>440</v>
      </c>
      <c r="E153" s="23">
        <v>0</v>
      </c>
      <c r="F153" s="23">
        <v>0</v>
      </c>
    </row>
    <row r="154" spans="1:6" ht="12" customHeight="1" x14ac:dyDescent="0.25">
      <c r="A154" s="36" t="s">
        <v>95</v>
      </c>
      <c r="B154" s="36"/>
      <c r="C154" s="36"/>
      <c r="D154" s="22">
        <v>445</v>
      </c>
      <c r="E154" s="23">
        <v>0</v>
      </c>
      <c r="F154" s="23">
        <v>0</v>
      </c>
    </row>
    <row r="155" spans="1:6" ht="12" customHeight="1" x14ac:dyDescent="0.25">
      <c r="A155" s="37" t="s">
        <v>96</v>
      </c>
      <c r="B155" s="37"/>
      <c r="C155" s="37"/>
      <c r="D155" s="38"/>
      <c r="E155" s="38"/>
      <c r="F155" s="38"/>
    </row>
    <row r="156" spans="1:6" ht="12" customHeight="1" x14ac:dyDescent="0.25">
      <c r="A156" s="36" t="s">
        <v>97</v>
      </c>
      <c r="B156" s="36"/>
      <c r="C156" s="36"/>
      <c r="D156" s="22">
        <v>450</v>
      </c>
      <c r="E156" s="23">
        <v>0</v>
      </c>
      <c r="F156" s="23">
        <v>0</v>
      </c>
    </row>
    <row r="157" spans="1:6" ht="12" customHeight="1" x14ac:dyDescent="0.25">
      <c r="A157" s="36" t="s">
        <v>98</v>
      </c>
      <c r="B157" s="36"/>
      <c r="C157" s="36"/>
      <c r="D157" s="22">
        <v>460</v>
      </c>
      <c r="E157" s="23">
        <v>0</v>
      </c>
      <c r="F157" s="23">
        <v>0</v>
      </c>
    </row>
    <row r="158" spans="1:6" ht="12" customHeight="1" x14ac:dyDescent="0.25">
      <c r="A158" s="36" t="s">
        <v>99</v>
      </c>
      <c r="B158" s="36"/>
      <c r="C158" s="36"/>
      <c r="D158" s="22">
        <v>461</v>
      </c>
      <c r="E158" s="23">
        <v>0</v>
      </c>
      <c r="F158" s="23">
        <v>0</v>
      </c>
    </row>
    <row r="159" spans="1:6" ht="12" customHeight="1" x14ac:dyDescent="0.25">
      <c r="A159" s="36" t="s">
        <v>100</v>
      </c>
      <c r="B159" s="36"/>
      <c r="C159" s="36"/>
      <c r="D159" s="22">
        <v>462</v>
      </c>
      <c r="E159" s="23">
        <v>0</v>
      </c>
      <c r="F159" s="23">
        <v>0</v>
      </c>
    </row>
    <row r="160" spans="1:6" ht="12" customHeight="1" x14ac:dyDescent="0.25">
      <c r="A160" s="36" t="s">
        <v>101</v>
      </c>
      <c r="B160" s="36"/>
      <c r="C160" s="36"/>
      <c r="D160" s="22">
        <v>463</v>
      </c>
      <c r="E160" s="23">
        <v>0</v>
      </c>
      <c r="F160" s="23">
        <v>0</v>
      </c>
    </row>
    <row r="161" spans="1:6" ht="24" customHeight="1" x14ac:dyDescent="0.25">
      <c r="A161" s="36" t="s">
        <v>102</v>
      </c>
      <c r="B161" s="36"/>
      <c r="C161" s="36"/>
      <c r="D161" s="22">
        <v>464</v>
      </c>
      <c r="E161" s="23">
        <v>0</v>
      </c>
      <c r="F161" s="23">
        <v>0</v>
      </c>
    </row>
    <row r="162" spans="1:6" ht="13.5" customHeight="1" x14ac:dyDescent="0.25">
      <c r="A162" s="36" t="s">
        <v>103</v>
      </c>
      <c r="B162" s="36"/>
      <c r="C162" s="36"/>
      <c r="D162" s="22">
        <v>465</v>
      </c>
      <c r="E162" s="23">
        <v>0</v>
      </c>
      <c r="F162" s="23">
        <v>0</v>
      </c>
    </row>
    <row r="163" spans="1:6" ht="12" customHeight="1" x14ac:dyDescent="0.25">
      <c r="A163" s="37" t="s">
        <v>77</v>
      </c>
      <c r="B163" s="37"/>
      <c r="C163" s="37"/>
      <c r="D163" s="25">
        <v>470</v>
      </c>
      <c r="E163" s="26">
        <v>407772714.19</v>
      </c>
      <c r="F163" s="26">
        <v>430716273.24000001</v>
      </c>
    </row>
    <row r="164" spans="1:6" ht="12" customHeight="1" x14ac:dyDescent="0.25"/>
    <row r="165" spans="1:6" ht="12" customHeight="1" x14ac:dyDescent="0.25"/>
    <row r="166" spans="1:6" ht="12" customHeight="1" x14ac:dyDescent="0.25">
      <c r="E166" s="1" t="s">
        <v>104</v>
      </c>
    </row>
    <row r="167" spans="1:6" ht="12" customHeight="1" x14ac:dyDescent="0.25">
      <c r="A167" s="6"/>
      <c r="B167" s="6"/>
      <c r="C167" s="12" t="s">
        <v>105</v>
      </c>
      <c r="D167" s="12"/>
      <c r="E167" s="12"/>
      <c r="F167" s="12"/>
    </row>
    <row r="168" spans="1:6" ht="40.5" customHeight="1" x14ac:dyDescent="0.25">
      <c r="A168" s="27" t="s">
        <v>106</v>
      </c>
      <c r="B168" s="27" t="s">
        <v>23</v>
      </c>
      <c r="C168" s="27" t="s">
        <v>107</v>
      </c>
      <c r="D168" s="27" t="s">
        <v>108</v>
      </c>
      <c r="E168" s="27" t="s">
        <v>109</v>
      </c>
      <c r="F168" s="27" t="s">
        <v>110</v>
      </c>
    </row>
    <row r="169" spans="1:6" ht="12" customHeight="1" x14ac:dyDescent="0.25">
      <c r="A169" s="16">
        <v>1</v>
      </c>
      <c r="B169" s="16">
        <v>2</v>
      </c>
      <c r="C169" s="16">
        <v>3</v>
      </c>
      <c r="D169" s="16">
        <v>4</v>
      </c>
      <c r="E169" s="16">
        <v>5</v>
      </c>
      <c r="F169" s="16">
        <v>6</v>
      </c>
    </row>
    <row r="170" spans="1:6" ht="12" customHeight="1" x14ac:dyDescent="0.25">
      <c r="A170" s="17" t="s">
        <v>111</v>
      </c>
      <c r="B170" s="28">
        <v>10</v>
      </c>
      <c r="C170" s="29">
        <v>3776252.7</v>
      </c>
      <c r="D170" s="29">
        <v>31160</v>
      </c>
      <c r="E170" s="29">
        <v>22160</v>
      </c>
      <c r="F170" s="29">
        <v>3785252.7</v>
      </c>
    </row>
    <row r="171" spans="1:6" ht="12" customHeight="1" x14ac:dyDescent="0.25">
      <c r="A171" s="17" t="s">
        <v>112</v>
      </c>
      <c r="B171" s="28">
        <v>20</v>
      </c>
      <c r="C171" s="29">
        <v>114723.92</v>
      </c>
      <c r="D171" s="29">
        <v>1411475.27</v>
      </c>
      <c r="E171" s="29">
        <v>0</v>
      </c>
      <c r="F171" s="29">
        <v>1526199.19</v>
      </c>
    </row>
    <row r="172" spans="1:6" ht="12" customHeight="1" x14ac:dyDescent="0.25">
      <c r="A172" s="17" t="s">
        <v>113</v>
      </c>
      <c r="B172" s="28">
        <v>30</v>
      </c>
      <c r="C172" s="29">
        <v>0</v>
      </c>
      <c r="D172" s="29">
        <v>0</v>
      </c>
      <c r="E172" s="29">
        <v>0</v>
      </c>
      <c r="F172" s="29">
        <v>0</v>
      </c>
    </row>
    <row r="173" spans="1:6" ht="12" customHeight="1" x14ac:dyDescent="0.25">
      <c r="A173" s="17" t="s">
        <v>114</v>
      </c>
      <c r="B173" s="28">
        <v>31</v>
      </c>
      <c r="C173" s="29">
        <v>0</v>
      </c>
      <c r="D173" s="29">
        <v>0</v>
      </c>
      <c r="E173" s="29">
        <v>0</v>
      </c>
      <c r="F173" s="29">
        <v>0</v>
      </c>
    </row>
    <row r="174" spans="1:6" ht="18.75" customHeight="1" x14ac:dyDescent="0.25">
      <c r="A174" s="17" t="s">
        <v>115</v>
      </c>
      <c r="B174" s="28">
        <v>32</v>
      </c>
      <c r="C174" s="29">
        <v>0</v>
      </c>
      <c r="D174" s="29">
        <v>0</v>
      </c>
      <c r="E174" s="29">
        <v>0</v>
      </c>
      <c r="F174" s="29">
        <v>0</v>
      </c>
    </row>
    <row r="175" spans="1:6" ht="12" customHeight="1" x14ac:dyDescent="0.25">
      <c r="A175" s="17" t="s">
        <v>116</v>
      </c>
      <c r="B175" s="28">
        <v>40</v>
      </c>
      <c r="C175" s="29">
        <v>0</v>
      </c>
      <c r="D175" s="29">
        <v>0</v>
      </c>
      <c r="E175" s="29">
        <v>0</v>
      </c>
      <c r="F175" s="29">
        <v>0</v>
      </c>
    </row>
    <row r="176" spans="1:6" ht="12" customHeight="1" x14ac:dyDescent="0.25">
      <c r="A176" s="17" t="s">
        <v>117</v>
      </c>
      <c r="B176" s="28">
        <v>50</v>
      </c>
      <c r="C176" s="29">
        <v>0</v>
      </c>
      <c r="D176" s="29">
        <v>0</v>
      </c>
      <c r="E176" s="29">
        <v>0</v>
      </c>
      <c r="F176" s="29">
        <v>0</v>
      </c>
    </row>
    <row r="177" spans="1:6" ht="12" customHeight="1" x14ac:dyDescent="0.25">
      <c r="A177" s="17" t="s">
        <v>118</v>
      </c>
      <c r="B177" s="28">
        <v>60</v>
      </c>
      <c r="C177" s="29">
        <v>34883.800000000003</v>
      </c>
      <c r="D177" s="29">
        <v>28418</v>
      </c>
      <c r="E177" s="29">
        <v>0</v>
      </c>
      <c r="F177" s="29">
        <v>63301.8</v>
      </c>
    </row>
    <row r="178" spans="1:6" ht="12" customHeight="1" x14ac:dyDescent="0.25">
      <c r="A178" s="17" t="s">
        <v>119</v>
      </c>
      <c r="B178" s="28">
        <v>61</v>
      </c>
      <c r="C178" s="29">
        <v>2097.9499999999998</v>
      </c>
      <c r="D178" s="29">
        <v>0</v>
      </c>
      <c r="E178" s="29">
        <v>0</v>
      </c>
      <c r="F178" s="29">
        <v>2097.9499999999998</v>
      </c>
    </row>
    <row r="179" spans="1:6" ht="12" customHeight="1" x14ac:dyDescent="0.25">
      <c r="A179" s="17" t="s">
        <v>120</v>
      </c>
      <c r="B179" s="28">
        <v>62</v>
      </c>
      <c r="C179" s="29">
        <v>32785.85</v>
      </c>
      <c r="D179" s="29">
        <v>28418</v>
      </c>
      <c r="E179" s="29">
        <v>0</v>
      </c>
      <c r="F179" s="29">
        <v>61203.85</v>
      </c>
    </row>
    <row r="180" spans="1:6" ht="12.75" customHeight="1" x14ac:dyDescent="0.25">
      <c r="A180" s="17" t="s">
        <v>121</v>
      </c>
      <c r="B180" s="28">
        <v>70</v>
      </c>
      <c r="C180" s="29">
        <v>2456991.52</v>
      </c>
      <c r="D180" s="29">
        <v>8343402.5099999998</v>
      </c>
      <c r="E180" s="29">
        <v>10735339.189999999</v>
      </c>
      <c r="F180" s="29">
        <v>79485.399999999994</v>
      </c>
    </row>
    <row r="181" spans="1:6" ht="12" customHeight="1" x14ac:dyDescent="0.25">
      <c r="A181" s="17" t="s">
        <v>122</v>
      </c>
      <c r="B181" s="30"/>
      <c r="C181" s="31">
        <v>6382851.9400000004</v>
      </c>
      <c r="D181" s="31">
        <v>9814455.7799999993</v>
      </c>
      <c r="E181" s="31">
        <v>10757499.189999999</v>
      </c>
      <c r="F181" s="31">
        <f>SUM(F170:F180)</f>
        <v>5517540.8900000006</v>
      </c>
    </row>
    <row r="182" spans="1:6" ht="8.25" customHeight="1" x14ac:dyDescent="0.25"/>
    <row r="183" spans="1:6" ht="12" customHeight="1" x14ac:dyDescent="0.25">
      <c r="B183" s="4" t="s">
        <v>123</v>
      </c>
      <c r="C183" s="6"/>
      <c r="E183" s="35" t="s">
        <v>124</v>
      </c>
      <c r="F183" s="35"/>
    </row>
    <row r="184" spans="1:6" ht="12" customHeight="1" x14ac:dyDescent="0.25">
      <c r="B184" s="4"/>
      <c r="C184" s="13" t="s">
        <v>125</v>
      </c>
      <c r="E184" s="34" t="s">
        <v>126</v>
      </c>
      <c r="F184" s="34"/>
    </row>
    <row r="185" spans="1:6" ht="12" customHeight="1" x14ac:dyDescent="0.25">
      <c r="B185" s="4" t="s">
        <v>127</v>
      </c>
      <c r="C185" s="6"/>
      <c r="E185" s="35" t="s">
        <v>128</v>
      </c>
      <c r="F185" s="35"/>
    </row>
    <row r="186" spans="1:6" ht="12" customHeight="1" x14ac:dyDescent="0.25">
      <c r="C186" s="13" t="s">
        <v>125</v>
      </c>
      <c r="E186" s="34" t="s">
        <v>126</v>
      </c>
      <c r="F186" s="34"/>
    </row>
    <row r="187" spans="1:6" ht="8.25" customHeight="1" x14ac:dyDescent="0.25"/>
    <row r="188" spans="1:6" ht="12" customHeight="1" x14ac:dyDescent="0.25">
      <c r="A188" s="1" t="s">
        <v>129</v>
      </c>
    </row>
    <row r="189" spans="1:6" ht="12" customHeight="1" x14ac:dyDescent="0.25"/>
  </sheetData>
  <mergeCells count="117">
    <mergeCell ref="A31:D31"/>
    <mergeCell ref="A32:D32"/>
    <mergeCell ref="A33:D33"/>
    <mergeCell ref="A34:D34"/>
    <mergeCell ref="A67:C67"/>
    <mergeCell ref="A68:C68"/>
    <mergeCell ref="C5:E6"/>
    <mergeCell ref="C7:E7"/>
    <mergeCell ref="B27:D27"/>
    <mergeCell ref="B28:D28"/>
    <mergeCell ref="A29:D29"/>
    <mergeCell ref="A30:D30"/>
    <mergeCell ref="D84:F84"/>
    <mergeCell ref="A74:C74"/>
    <mergeCell ref="A75:C75"/>
    <mergeCell ref="A76:C76"/>
    <mergeCell ref="A77:C77"/>
    <mergeCell ref="A78:C78"/>
    <mergeCell ref="A79:C79"/>
    <mergeCell ref="A69:C69"/>
    <mergeCell ref="D69:F69"/>
    <mergeCell ref="A70:C70"/>
    <mergeCell ref="A71:C71"/>
    <mergeCell ref="A72:C72"/>
    <mergeCell ref="A73:C73"/>
    <mergeCell ref="A85:C85"/>
    <mergeCell ref="A86:C86"/>
    <mergeCell ref="A87:C87"/>
    <mergeCell ref="A88:C88"/>
    <mergeCell ref="A89:C89"/>
    <mergeCell ref="A90:C90"/>
    <mergeCell ref="A80:C80"/>
    <mergeCell ref="A81:C81"/>
    <mergeCell ref="A82:C82"/>
    <mergeCell ref="A83:C83"/>
    <mergeCell ref="A84:C84"/>
    <mergeCell ref="A97:C97"/>
    <mergeCell ref="A98:C98"/>
    <mergeCell ref="A99:C99"/>
    <mergeCell ref="A100:C100"/>
    <mergeCell ref="A101:C101"/>
    <mergeCell ref="A102:C102"/>
    <mergeCell ref="A91:C91"/>
    <mergeCell ref="A92:C92"/>
    <mergeCell ref="A93:C93"/>
    <mergeCell ref="A94:C94"/>
    <mergeCell ref="A95:C95"/>
    <mergeCell ref="A96:C96"/>
    <mergeCell ref="A109:C109"/>
    <mergeCell ref="A110:C110"/>
    <mergeCell ref="A111:C111"/>
    <mergeCell ref="A112:C112"/>
    <mergeCell ref="A113:C113"/>
    <mergeCell ref="A114:C114"/>
    <mergeCell ref="A103:C103"/>
    <mergeCell ref="A104:C104"/>
    <mergeCell ref="A105:C105"/>
    <mergeCell ref="A106:C106"/>
    <mergeCell ref="A107:C107"/>
    <mergeCell ref="A108:C108"/>
    <mergeCell ref="D130:F130"/>
    <mergeCell ref="A120:C120"/>
    <mergeCell ref="A121:C121"/>
    <mergeCell ref="A122:C122"/>
    <mergeCell ref="A123:C123"/>
    <mergeCell ref="A124:C124"/>
    <mergeCell ref="A125:C125"/>
    <mergeCell ref="A115:C115"/>
    <mergeCell ref="A116:C116"/>
    <mergeCell ref="A117:C117"/>
    <mergeCell ref="A118:C118"/>
    <mergeCell ref="D118:F118"/>
    <mergeCell ref="A119:C119"/>
    <mergeCell ref="A131:C131"/>
    <mergeCell ref="A132:C132"/>
    <mergeCell ref="A133:C133"/>
    <mergeCell ref="A134:C134"/>
    <mergeCell ref="A135:C135"/>
    <mergeCell ref="A136:C136"/>
    <mergeCell ref="A126:C126"/>
    <mergeCell ref="A127:C127"/>
    <mergeCell ref="A128:C128"/>
    <mergeCell ref="A129:C129"/>
    <mergeCell ref="A130:C130"/>
    <mergeCell ref="A142:C142"/>
    <mergeCell ref="A143:C143"/>
    <mergeCell ref="A144:C144"/>
    <mergeCell ref="A145:C145"/>
    <mergeCell ref="A146:C146"/>
    <mergeCell ref="A147:C147"/>
    <mergeCell ref="A137:C137"/>
    <mergeCell ref="D137:F137"/>
    <mergeCell ref="A138:C138"/>
    <mergeCell ref="A139:C139"/>
    <mergeCell ref="A140:C140"/>
    <mergeCell ref="A141:C141"/>
    <mergeCell ref="A154:C154"/>
    <mergeCell ref="A155:C155"/>
    <mergeCell ref="D155:F155"/>
    <mergeCell ref="A156:C156"/>
    <mergeCell ref="A157:C157"/>
    <mergeCell ref="A158:C158"/>
    <mergeCell ref="A148:C148"/>
    <mergeCell ref="A149:C149"/>
    <mergeCell ref="A150:C150"/>
    <mergeCell ref="A151:C151"/>
    <mergeCell ref="A152:C152"/>
    <mergeCell ref="A153:C153"/>
    <mergeCell ref="E184:F184"/>
    <mergeCell ref="E185:F185"/>
    <mergeCell ref="E186:F186"/>
    <mergeCell ref="A159:C159"/>
    <mergeCell ref="A160:C160"/>
    <mergeCell ref="A161:C161"/>
    <mergeCell ref="A162:C162"/>
    <mergeCell ref="A163:C163"/>
    <mergeCell ref="E183:F18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UOZ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2016-04-15T12:59:33Z</cp:lastPrinted>
  <dcterms:created xsi:type="dcterms:W3CDTF">2016-01-20T09:31:06Z</dcterms:created>
  <dcterms:modified xsi:type="dcterms:W3CDTF">2016-04-18T13:37:44Z</dcterms:modified>
</cp:coreProperties>
</file>